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63C184B4-DD7B-4819-B3DA-3B08269F1F45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definedNames>
    <definedName name="BillableList">'Data Entry'!$E$15:$E$16</definedName>
    <definedName name="ClientList">'Data Entry'!$I$6:$I$10</definedName>
    <definedName name="EmployeeList">'Data Entry'!$A$6:$A$10</definedName>
    <definedName name="LocationList">'Data Entry'!$E$6:$E$10</definedName>
    <definedName name="PayrollStatusList">'Data Entry'!$I$15:$I$18</definedName>
    <definedName name="ProjectCodeList">'Data Entry'!$G$6:$G$10</definedName>
    <definedName name="StatusList">'Data Entry'!$C$15:$C$21</definedName>
    <definedName name="TaskList">'Data Entry'!$A$15:$A$24</definedName>
  </definedNames>
  <calcPr calcId="179021"/>
</workbook>
</file>

<file path=xl/calcChain.xml><?xml version="1.0" encoding="utf-8"?>
<calcChain xmlns="http://schemas.openxmlformats.org/spreadsheetml/2006/main">
  <c r="B35" i="1" l="1"/>
  <c r="B34" i="1"/>
  <c r="M26" i="1"/>
  <c r="K26" i="1"/>
  <c r="J26" i="1"/>
  <c r="M25" i="1"/>
  <c r="K25" i="1"/>
  <c r="J25" i="1"/>
  <c r="M24" i="1"/>
  <c r="K24" i="1"/>
  <c r="J24" i="1"/>
  <c r="M23" i="1"/>
  <c r="K23" i="1"/>
  <c r="J23" i="1"/>
  <c r="N22" i="1"/>
  <c r="K22" i="1"/>
  <c r="J22" i="1"/>
  <c r="M21" i="1"/>
  <c r="K21" i="1"/>
  <c r="J21" i="1"/>
  <c r="N20" i="1"/>
  <c r="K20" i="1"/>
  <c r="J20" i="1"/>
  <c r="N19" i="1"/>
  <c r="K19" i="1"/>
  <c r="J19" i="1"/>
  <c r="N18" i="1"/>
  <c r="K18" i="1"/>
  <c r="J18" i="1"/>
  <c r="N17" i="1"/>
  <c r="K17" i="1"/>
  <c r="J17" i="1"/>
  <c r="M16" i="1"/>
  <c r="K16" i="1"/>
  <c r="J16" i="1"/>
  <c r="N15" i="1"/>
  <c r="K15" i="1"/>
  <c r="J15" i="1"/>
  <c r="N14" i="1"/>
  <c r="K14" i="1"/>
  <c r="J14" i="1"/>
  <c r="N13" i="1"/>
  <c r="K13" i="1"/>
  <c r="J13" i="1"/>
  <c r="M14" i="1" l="1"/>
  <c r="M18" i="1"/>
  <c r="M22" i="1"/>
  <c r="N26" i="1"/>
  <c r="M13" i="1"/>
  <c r="M17" i="1"/>
  <c r="N25" i="1"/>
  <c r="N21" i="1"/>
  <c r="M20" i="1"/>
  <c r="N24" i="1"/>
  <c r="B31" i="1"/>
  <c r="I35" i="1" s="1"/>
  <c r="M15" i="1"/>
  <c r="M19" i="1"/>
  <c r="N23" i="1"/>
  <c r="N16" i="1"/>
  <c r="B30" i="1"/>
  <c r="I36" i="1" s="1"/>
  <c r="B32" i="1" l="1"/>
  <c r="B33" i="1"/>
  <c r="I31" i="1"/>
  <c r="B36" i="1" l="1"/>
  <c r="I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6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Select a team member from the controlled list if required.</t>
        </r>
      </text>
    </comment>
    <comment ref="J12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Regular Hours = min(8, total worked hours after breaks) on Present days.</t>
        </r>
      </text>
    </comment>
    <comment ref="K12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OT Hours = worked hours after breaks above 8 hours on Present days.</t>
        </r>
      </text>
    </comment>
    <comment ref="I3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Editable billing rate assumption for estimating client billable value.</t>
        </r>
      </text>
    </comment>
  </commentList>
</comments>
</file>

<file path=xl/sharedStrings.xml><?xml version="1.0" encoding="utf-8"?>
<sst xmlns="http://schemas.openxmlformats.org/spreadsheetml/2006/main" count="298" uniqueCount="174">
  <si>
    <t>Prepared for realistic project controls, labor tracking, client billing, and weekly approvals</t>
  </si>
  <si>
    <t>TEAM MEMBER PROFILE</t>
  </si>
  <si>
    <t>APPROVAL &amp; PERIOD CONTROL</t>
  </si>
  <si>
    <t>Employee Name</t>
  </si>
  <si>
    <t>Ava Thompson</t>
  </si>
  <si>
    <t>Job Title</t>
  </si>
  <si>
    <t>Senior Project Manager</t>
  </si>
  <si>
    <t>Timesheet Period Start</t>
  </si>
  <si>
    <t>Employee Signature</t>
  </si>
  <si>
    <t>Employee ID</t>
  </si>
  <si>
    <t>NMC-2048</t>
  </si>
  <si>
    <t>Reporting Manager</t>
  </si>
  <si>
    <t>Liam Carter</t>
  </si>
  <si>
    <t>Timesheet Period End</t>
  </si>
  <si>
    <t>Manager Approval</t>
  </si>
  <si>
    <t>Pending Approval</t>
  </si>
  <si>
    <t>Department</t>
  </si>
  <si>
    <t>Project Management Office</t>
  </si>
  <si>
    <t>Home Office</t>
  </si>
  <si>
    <t>Chicago Delivery Hub</t>
  </si>
  <si>
    <t>Submission Due</t>
  </si>
  <si>
    <t>Approval Date</t>
  </si>
  <si>
    <t/>
  </si>
  <si>
    <t>Primary Program</t>
  </si>
  <si>
    <t>Apollo ERP Rollout</t>
  </si>
  <si>
    <t>Cost Center</t>
  </si>
  <si>
    <t>PMO-410</t>
  </si>
  <si>
    <t>Payroll Status</t>
  </si>
  <si>
    <t>Ready for Review</t>
  </si>
  <si>
    <t>Client Billing Status</t>
  </si>
  <si>
    <t>Draft</t>
  </si>
  <si>
    <t>DETAILED DAILY TIMESHEET</t>
  </si>
  <si>
    <t>Date</t>
  </si>
  <si>
    <t>Day</t>
  </si>
  <si>
    <t>Location</t>
  </si>
  <si>
    <t>Project Code</t>
  </si>
  <si>
    <t>Client</t>
  </si>
  <si>
    <t>Task / Work Package</t>
  </si>
  <si>
    <t>Start</t>
  </si>
  <si>
    <t>End</t>
  </si>
  <si>
    <t>Break (hrs)</t>
  </si>
  <si>
    <t>Regular Hrs</t>
  </si>
  <si>
    <t>OT Hrs</t>
  </si>
  <si>
    <t>Billable?</t>
  </si>
  <si>
    <t>Billable Hrs</t>
  </si>
  <si>
    <t>Non-Billable Hrs</t>
  </si>
  <si>
    <t>Status</t>
  </si>
  <si>
    <t>Notes / Deliverables</t>
  </si>
  <si>
    <t>Mon</t>
  </si>
  <si>
    <t>Chicago HQ</t>
  </si>
  <si>
    <t>AP-ERP</t>
  </si>
  <si>
    <t>Helios Retail Group</t>
  </si>
  <si>
    <t>Steering committee prep</t>
  </si>
  <si>
    <t>Yes</t>
  </si>
  <si>
    <t>Present</t>
  </si>
  <si>
    <t>Reviewed RAID actions</t>
  </si>
  <si>
    <t>Tue</t>
  </si>
  <si>
    <t>Client Site - Denver</t>
  </si>
  <si>
    <t>Risk log update</t>
  </si>
  <si>
    <t>Updated 3 critical risks</t>
  </si>
  <si>
    <t>Wed</t>
  </si>
  <si>
    <t>Remote</t>
  </si>
  <si>
    <t>Vendor workshop</t>
  </si>
  <si>
    <t>Facilitated vendor alignment</t>
  </si>
  <si>
    <t>Thu</t>
  </si>
  <si>
    <t>INT-PMO</t>
  </si>
  <si>
    <t>Internal PMO</t>
  </si>
  <si>
    <t>PMO governance deck</t>
  </si>
  <si>
    <t>No</t>
  </si>
  <si>
    <t>Prepared governance pack</t>
  </si>
  <si>
    <t>Fri</t>
  </si>
  <si>
    <t>Sprint planning</t>
  </si>
  <si>
    <t>Aligned team backlog</t>
  </si>
  <si>
    <t>Sat</t>
  </si>
  <si>
    <t>Status reporting</t>
  </si>
  <si>
    <t>Issued weekly status note</t>
  </si>
  <si>
    <t>Sun</t>
  </si>
  <si>
    <t>UAT defect triage</t>
  </si>
  <si>
    <t>Closed 6 UAT blockers</t>
  </si>
  <si>
    <t>Cutover checklist</t>
  </si>
  <si>
    <t>Updated deployment runbook</t>
  </si>
  <si>
    <t>Lessons learned register</t>
  </si>
  <si>
    <t>Captured PMO improvement ideas</t>
  </si>
  <si>
    <t>Executive dashboard</t>
  </si>
  <si>
    <t>Refreshed KPI dashboard</t>
  </si>
  <si>
    <t>Off</t>
  </si>
  <si>
    <t>Weekend / non-working day</t>
  </si>
  <si>
    <t>WEEKLY / PERIOD SUMMARY</t>
  </si>
  <si>
    <t>PROJECT MANAGEMENT DASHBOARD</t>
  </si>
  <si>
    <t>Total Regular Hours</t>
  </si>
  <si>
    <t>Weekly Capacity (hrs)</t>
  </si>
  <si>
    <t>Manager Review Notes
• Regular hours cap at 8 per Present day; extra time flows to Overtime.
• Billable value uses the selected billing rate.
• Status options support present, leave, training, travel, sick, and off days.
• Use the Data Entry sheet lists for consistent coding and reporting.
Designed by the PMO for realistic project governance.</t>
  </si>
  <si>
    <t>Total Overtime Hours</t>
  </si>
  <si>
    <t>Hours Variance to Capacity</t>
  </si>
  <si>
    <t>Total Billable Hours</t>
  </si>
  <si>
    <t>Client Billing Rate ($/hr)</t>
  </si>
  <si>
    <t>Total Non-Billable Hours</t>
  </si>
  <si>
    <t>Estimated Billable Value ($)</t>
  </si>
  <si>
    <t>Present Days</t>
  </si>
  <si>
    <t>Overtime Rate Multiplier</t>
  </si>
  <si>
    <t>Leave / Off Days</t>
  </si>
  <si>
    <t>Overtime Cost Exposure ($)</t>
  </si>
  <si>
    <t>Utilization %</t>
  </si>
  <si>
    <t>Submission Status</t>
  </si>
  <si>
    <t>Reference Data &amp; Controlled Lists</t>
  </si>
  <si>
    <t>Use these values for dropdown-driven entries on the Main Template</t>
  </si>
  <si>
    <t>Employees</t>
  </si>
  <si>
    <t>Managers</t>
  </si>
  <si>
    <t>Locations</t>
  </si>
  <si>
    <t>Project Codes</t>
  </si>
  <si>
    <t>Clients</t>
  </si>
  <si>
    <t>Noah Ramirez</t>
  </si>
  <si>
    <t>Olivia Reed</t>
  </si>
  <si>
    <t>Nova Health Systems</t>
  </si>
  <si>
    <t>Sophia Bennett</t>
  </si>
  <si>
    <t>Daniel Foster</t>
  </si>
  <si>
    <t>CR-OPS</t>
  </si>
  <si>
    <t>Summit Foods</t>
  </si>
  <si>
    <t>Ethan Brooks</t>
  </si>
  <si>
    <t>Grace Mitchell</t>
  </si>
  <si>
    <t>Client Site - Dallas</t>
  </si>
  <si>
    <t>DT-CRM</t>
  </si>
  <si>
    <t>Mia Chen</t>
  </si>
  <si>
    <t>Austin Delivery Center</t>
  </si>
  <si>
    <t>FIN-TRANS</t>
  </si>
  <si>
    <t>Apex Industrial</t>
  </si>
  <si>
    <t>Task Categories</t>
  </si>
  <si>
    <t>Status Options</t>
  </si>
  <si>
    <t>Billable Options</t>
  </si>
  <si>
    <t>Departments</t>
  </si>
  <si>
    <t>PMO</t>
  </si>
  <si>
    <t>Vacation</t>
  </si>
  <si>
    <t>Transformation Office</t>
  </si>
  <si>
    <t>Sick Leave</t>
  </si>
  <si>
    <t>Operations</t>
  </si>
  <si>
    <t>Submitted</t>
  </si>
  <si>
    <t>Training</t>
  </si>
  <si>
    <t>Finance PMO</t>
  </si>
  <si>
    <t>Approved / Locked</t>
  </si>
  <si>
    <t>Travel</t>
  </si>
  <si>
    <t>Holiday</t>
  </si>
  <si>
    <t>Governance</t>
  </si>
  <si>
    <t>Example Source Data (for import or copy/paste use)</t>
  </si>
  <si>
    <t>Employee</t>
  </si>
  <si>
    <t>Task</t>
  </si>
  <si>
    <t>Break</t>
  </si>
  <si>
    <t>Instructions | Project Timesheet Template</t>
  </si>
  <si>
    <t>Practical guidance for consultants, PMs, and delivery teams</t>
  </si>
  <si>
    <t>1</t>
  </si>
  <si>
    <t>Purpose</t>
  </si>
  <si>
    <t>This workbook helps a project manager capture daily time, monitor utilization, separate billable and non-billable effort, calculate overtime, and prepare approvals for payroll and client billing.</t>
  </si>
  <si>
    <t>2</t>
  </si>
  <si>
    <t>How to complete the Main Template</t>
  </si>
  <si>
    <t>Update the profile fields, verify the timesheet period, and fill each day’s line item. Use the dropdowns for location, project code, client, billable flag, and attendance status for consistent reporting.</t>
  </si>
  <si>
    <t>3</t>
  </si>
  <si>
    <t>Time entry rules</t>
  </si>
  <si>
    <t>Enter Start and End times using Excel time format (for example 08:30 or 17:30). Break should be entered in decimal hours, such as 1.00 for a one-hour lunch or 0.75 for a 45-minute break.</t>
  </si>
  <si>
    <t>4</t>
  </si>
  <si>
    <t>Hours logic</t>
  </si>
  <si>
    <t>Regular Hours are capped at 8 hours per Present day. Any time above 8 hours automatically flows into Overtime Hours. Billable and Non-Billable Hours are split based on the Billable? flag.</t>
  </si>
  <si>
    <t>5</t>
  </si>
  <si>
    <t>Approvals</t>
  </si>
  <si>
    <t>When the timesheet is ready, change Payroll Status to Submitted or Approved / Locked and complete the signature / approval fields. This supports payroll, governance, and audit traceability.</t>
  </si>
  <si>
    <t>6</t>
  </si>
  <si>
    <t>Using the Data Entry sheet</t>
  </si>
  <si>
    <t>The Data Entry sheet contains controlled lists and an example import table. Expand those reference lists if your organization adds more projects, clients, or status codes.</t>
  </si>
  <si>
    <t>7</t>
  </si>
  <si>
    <t>Good PM practice</t>
  </si>
  <si>
    <t>Add meaningful notes in the deliverables column so labor effort can be linked to actual outputs such as RAID updates, sprint planning, UAT support, cutover preparation, or executive reporting.</t>
  </si>
  <si>
    <t>8</t>
  </si>
  <si>
    <t>Color guide</t>
  </si>
  <si>
    <t>Dark blue headers = structure and governance. Green sections = workforce and summary controls. Orange sections = actions, approvals, or commercial review. Red indicators highlight non-working or exception days.</t>
  </si>
  <si>
    <t>Sample scenario used in this workbook:
Employee: Ava Thompson | Company: Northstar Meridian Consulting | Client: Helios Retail Group | Program: Apollo ERP Rollout | Manager: Liam Carter.</t>
  </si>
  <si>
    <t xml:space="preserve">  Project Timesheet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</si>
</sst>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m\-yyyy"/>
    <numFmt numFmtId="165" formatCode="0.0%"/>
    <numFmt numFmtId="166" formatCode="\$#,##0"/>
    <numFmt numFmtId="167" formatCode="0.0\x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1F3A5F"/>
      <name val="Arial"/>
      <family val="2"/>
    </font>
    <font>
      <sz val="11"/>
      <color rgb="FF2F5597"/>
      <name val="Arial"/>
      <family val="2"/>
    </font>
    <font>
      <sz val="11"/>
      <color rgb="FFED7D3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2F5597"/>
      <name val="Arial"/>
      <family val="2"/>
    </font>
    <font>
      <b/>
      <sz val="12"/>
      <color rgb="FF1F3A5F"/>
      <name val="Arial"/>
      <family val="2"/>
    </font>
    <font>
      <b/>
      <sz val="12"/>
      <color rgb="FF000000"/>
      <name val="Arial"/>
      <family val="2"/>
    </font>
    <font>
      <sz val="10"/>
      <color rgb="FF1F3A5F"/>
      <name val="Arial"/>
      <family val="2"/>
    </font>
    <font>
      <b/>
      <sz val="18"/>
      <color rgb="FFFFFFFF"/>
      <name val="Times New Roman"/>
      <family val="1"/>
    </font>
    <font>
      <sz val="11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1"/>
      <color rgb="FFFFFFFF"/>
      <name val="Arial"/>
      <family val="2"/>
    </font>
    <font>
      <sz val="11"/>
      <color rgb="FF1F3A5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1F3A5F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70AD47"/>
      </patternFill>
    </fill>
    <fill>
      <patternFill patternType="solid">
        <fgColor rgb="FFFFC000"/>
      </patternFill>
    </fill>
    <fill>
      <patternFill patternType="solid">
        <fgColor rgb="FFF4F8FD"/>
      </patternFill>
    </fill>
    <fill>
      <patternFill patternType="solid">
        <fgColor rgb="FFFFFFFF"/>
      </patternFill>
    </fill>
    <fill>
      <patternFill patternType="solid">
        <fgColor rgb="FFFDF6EE"/>
      </patternFill>
    </fill>
    <fill>
      <patternFill patternType="solid">
        <fgColor rgb="FFF8FBFF"/>
      </patternFill>
    </fill>
    <fill>
      <patternFill patternType="solid">
        <fgColor rgb="FFF7F7F7"/>
      </patternFill>
    </fill>
    <fill>
      <patternFill patternType="solid">
        <fgColor rgb="FFEEF5EA"/>
      </patternFill>
    </fill>
    <fill>
      <patternFill patternType="solid">
        <fgColor rgb="FFFFF8E6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4" fontId="8" fillId="12" borderId="1" xfId="0" applyNumberFormat="1" applyFont="1" applyFill="1" applyBorder="1" applyAlignment="1">
      <alignment vertical="center" wrapText="1"/>
    </xf>
    <xf numFmtId="0" fontId="8" fillId="12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20" fontId="9" fillId="10" borderId="1" xfId="0" applyNumberFormat="1" applyFont="1" applyFill="1" applyBorder="1" applyAlignment="1">
      <alignment vertical="center" wrapText="1"/>
    </xf>
    <xf numFmtId="2" fontId="9" fillId="10" borderId="1" xfId="0" applyNumberFormat="1" applyFont="1" applyFill="1" applyBorder="1" applyAlignment="1">
      <alignment vertical="center" wrapText="1"/>
    </xf>
    <xf numFmtId="2" fontId="8" fillId="13" borderId="1" xfId="0" applyNumberFormat="1" applyFont="1" applyFill="1" applyBorder="1" applyAlignment="1">
      <alignment vertical="center" wrapText="1"/>
    </xf>
    <xf numFmtId="0" fontId="7" fillId="3" borderId="1" xfId="0" applyFont="1" applyFill="1" applyBorder="1"/>
    <xf numFmtId="164" fontId="9" fillId="10" borderId="1" xfId="0" applyNumberFormat="1" applyFont="1" applyFill="1" applyBorder="1"/>
    <xf numFmtId="0" fontId="9" fillId="10" borderId="1" xfId="0" applyFont="1" applyFill="1" applyBorder="1"/>
    <xf numFmtId="20" fontId="9" fillId="10" borderId="1" xfId="0" applyNumberFormat="1" applyFont="1" applyFill="1" applyBorder="1"/>
    <xf numFmtId="2" fontId="9" fillId="10" borderId="1" xfId="0" applyNumberFormat="1" applyFont="1" applyFill="1" applyBorder="1"/>
    <xf numFmtId="0" fontId="1" fillId="0" borderId="1" xfId="0" applyFont="1" applyBorder="1"/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3" fillId="5" borderId="1" xfId="0" applyFont="1" applyFill="1" applyBorder="1"/>
    <xf numFmtId="0" fontId="12" fillId="9" borderId="1" xfId="0" applyFont="1" applyFill="1" applyBorder="1" applyAlignment="1">
      <alignment vertical="top" wrapText="1"/>
    </xf>
    <xf numFmtId="0" fontId="9" fillId="10" borderId="1" xfId="0" applyFont="1" applyFill="1" applyBorder="1"/>
    <xf numFmtId="0" fontId="9" fillId="10" borderId="2" xfId="0" applyFont="1" applyFill="1" applyBorder="1"/>
    <xf numFmtId="0" fontId="9" fillId="10" borderId="3" xfId="0" applyFont="1" applyFill="1" applyBorder="1"/>
    <xf numFmtId="0" fontId="17" fillId="4" borderId="1" xfId="0" applyFont="1" applyFill="1" applyBorder="1"/>
    <xf numFmtId="0" fontId="1" fillId="0" borderId="2" xfId="0" applyFont="1" applyBorder="1"/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8" fillId="9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5" fillId="10" borderId="1" xfId="0" applyFont="1" applyFill="1" applyBorder="1" applyAlignment="1">
      <alignment wrapText="1"/>
    </xf>
    <xf numFmtId="0" fontId="4" fillId="11" borderId="1" xfId="0" applyFont="1" applyFill="1" applyBorder="1" applyAlignment="1">
      <alignment wrapText="1"/>
    </xf>
    <xf numFmtId="164" fontId="5" fillId="10" borderId="1" xfId="0" applyNumberFormat="1" applyFont="1" applyFill="1" applyBorder="1" applyAlignment="1">
      <alignment wrapText="1"/>
    </xf>
    <xf numFmtId="0" fontId="6" fillId="10" borderId="1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10" fillId="8" borderId="1" xfId="0" applyFont="1" applyFill="1" applyBorder="1" applyAlignment="1">
      <alignment wrapText="1"/>
    </xf>
    <xf numFmtId="0" fontId="4" fillId="14" borderId="1" xfId="0" applyFont="1" applyFill="1" applyBorder="1" applyAlignment="1">
      <alignment wrapText="1"/>
    </xf>
    <xf numFmtId="2" fontId="11" fillId="10" borderId="1" xfId="0" applyNumberFormat="1" applyFont="1" applyFill="1" applyBorder="1" applyAlignment="1">
      <alignment horizontal="center" wrapText="1"/>
    </xf>
    <xf numFmtId="0" fontId="4" fillId="15" borderId="1" xfId="0" applyFont="1" applyFill="1" applyBorder="1" applyAlignment="1">
      <alignment wrapText="1"/>
    </xf>
    <xf numFmtId="2" fontId="1" fillId="10" borderId="1" xfId="0" applyNumberFormat="1" applyFont="1" applyFill="1" applyBorder="1" applyAlignment="1">
      <alignment horizontal="center" wrapText="1"/>
    </xf>
    <xf numFmtId="166" fontId="1" fillId="10" borderId="1" xfId="0" applyNumberFormat="1" applyFont="1" applyFill="1" applyBorder="1" applyAlignment="1">
      <alignment horizontal="center" wrapText="1"/>
    </xf>
    <xf numFmtId="1" fontId="11" fillId="10" borderId="1" xfId="0" applyNumberFormat="1" applyFont="1" applyFill="1" applyBorder="1" applyAlignment="1">
      <alignment horizontal="center" wrapText="1"/>
    </xf>
    <xf numFmtId="167" fontId="1" fillId="10" borderId="1" xfId="0" applyNumberFormat="1" applyFont="1" applyFill="1" applyBorder="1" applyAlignment="1">
      <alignment horizontal="center" wrapText="1"/>
    </xf>
    <xf numFmtId="165" fontId="11" fillId="10" borderId="1" xfId="0" applyNumberFormat="1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</cellXfs>
  <cellStyles count="1">
    <cellStyle name="Normal" xfId="0" builtinId="0"/>
  </cellStyles>
  <dxfs count="3"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6d7c1814b9154534" Type="http://schemas.microsoft.com/office/2017/10/relationships/person" Target="persons/perso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323850</xdr:colOff>
      <xdr:row>37</xdr:row>
      <xdr:rowOff>180975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61D3FE75-23C9-68DD-3AEA-E9951512E89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323850</xdr:colOff>
      <xdr:row>38</xdr:row>
      <xdr:rowOff>0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3CF71895-A93C-4935-B7C7-1D3F93F6D3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25075" cy="7972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54202DF4-6522-A33D-2AAC-C98259B3D59C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showGridLines="0" tabSelected="1" workbookViewId="0">
      <selection activeCell="G36" sqref="G36"/>
    </sheetView>
  </sheetViews>
  <sheetFormatPr defaultRowHeight="14.25" x14ac:dyDescent="0.2"/>
  <cols>
    <col min="1" max="1" width="12.7109375" style="35" customWidth="1"/>
    <col min="2" max="2" width="4.85546875" style="35" bestFit="1" customWidth="1"/>
    <col min="3" max="3" width="11" style="35" bestFit="1" customWidth="1"/>
    <col min="4" max="4" width="10" style="35" customWidth="1"/>
    <col min="5" max="5" width="13.42578125" style="35" customWidth="1"/>
    <col min="6" max="6" width="13.7109375" style="35" customWidth="1"/>
    <col min="7" max="7" width="5.5703125" style="35" bestFit="1" customWidth="1"/>
    <col min="8" max="8" width="13.140625" style="35" customWidth="1"/>
    <col min="9" max="9" width="6.28515625" style="35" bestFit="1" customWidth="1"/>
    <col min="10" max="10" width="11.5703125" style="35" bestFit="1" customWidth="1"/>
    <col min="11" max="11" width="7" style="35" bestFit="1" customWidth="1"/>
    <col min="12" max="12" width="19.7109375" style="35" bestFit="1" customWidth="1"/>
    <col min="13" max="13" width="11.42578125" style="35" bestFit="1" customWidth="1"/>
    <col min="14" max="14" width="12.140625" style="35" bestFit="1" customWidth="1"/>
    <col min="15" max="15" width="7.42578125" style="35" bestFit="1" customWidth="1"/>
    <col min="16" max="16" width="25.7109375" style="35" bestFit="1" customWidth="1"/>
    <col min="17" max="16384" width="9.140625" style="35"/>
  </cols>
  <sheetData>
    <row r="1" spans="1:16" ht="15" thickBot="1" x14ac:dyDescent="0.25">
      <c r="A1" s="33" t="s">
        <v>173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" thickBo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5" thickBot="1" x14ac:dyDescent="0.25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5" thickBot="1" x14ac:dyDescent="0.25"/>
    <row r="5" spans="1:16" ht="15.75" thickBot="1" x14ac:dyDescent="0.3">
      <c r="A5" s="38" t="s">
        <v>1</v>
      </c>
      <c r="B5" s="39"/>
      <c r="C5" s="39"/>
      <c r="D5" s="39"/>
      <c r="E5" s="39"/>
      <c r="F5" s="39"/>
      <c r="H5" s="40" t="s">
        <v>2</v>
      </c>
      <c r="I5" s="39"/>
      <c r="J5" s="39"/>
      <c r="K5" s="39"/>
      <c r="L5" s="39"/>
      <c r="M5" s="39"/>
      <c r="N5" s="39"/>
      <c r="O5" s="39"/>
      <c r="P5" s="39"/>
    </row>
    <row r="6" spans="1:16" ht="26.25" thickBot="1" x14ac:dyDescent="0.25">
      <c r="A6" s="41" t="s">
        <v>3</v>
      </c>
      <c r="B6" s="42" t="s">
        <v>4</v>
      </c>
      <c r="C6" s="39"/>
      <c r="D6" s="41" t="s">
        <v>5</v>
      </c>
      <c r="E6" s="42" t="s">
        <v>6</v>
      </c>
      <c r="F6" s="39"/>
      <c r="H6" s="43" t="s">
        <v>7</v>
      </c>
      <c r="I6" s="44">
        <v>46097</v>
      </c>
      <c r="J6" s="44"/>
      <c r="K6" s="44"/>
      <c r="L6" s="43" t="s">
        <v>8</v>
      </c>
      <c r="M6" s="42" t="s">
        <v>4</v>
      </c>
      <c r="N6" s="39"/>
      <c r="O6" s="39"/>
      <c r="P6" s="39"/>
    </row>
    <row r="7" spans="1:16" ht="26.25" thickBot="1" x14ac:dyDescent="0.25">
      <c r="A7" s="41" t="s">
        <v>9</v>
      </c>
      <c r="B7" s="42" t="s">
        <v>10</v>
      </c>
      <c r="C7" s="39"/>
      <c r="D7" s="41" t="s">
        <v>11</v>
      </c>
      <c r="E7" s="42" t="s">
        <v>12</v>
      </c>
      <c r="F7" s="39"/>
      <c r="H7" s="43" t="s">
        <v>13</v>
      </c>
      <c r="I7" s="44">
        <v>46110</v>
      </c>
      <c r="J7" s="44"/>
      <c r="K7" s="44"/>
      <c r="L7" s="43" t="s">
        <v>14</v>
      </c>
      <c r="M7" s="45" t="s">
        <v>15</v>
      </c>
      <c r="N7" s="39"/>
      <c r="O7" s="39"/>
      <c r="P7" s="39"/>
    </row>
    <row r="8" spans="1:16" ht="26.25" thickBot="1" x14ac:dyDescent="0.25">
      <c r="A8" s="41" t="s">
        <v>16</v>
      </c>
      <c r="B8" s="42" t="s">
        <v>17</v>
      </c>
      <c r="C8" s="39"/>
      <c r="D8" s="41" t="s">
        <v>18</v>
      </c>
      <c r="E8" s="42" t="s">
        <v>19</v>
      </c>
      <c r="F8" s="39"/>
      <c r="H8" s="43" t="s">
        <v>20</v>
      </c>
      <c r="I8" s="44">
        <v>46111</v>
      </c>
      <c r="J8" s="44"/>
      <c r="K8" s="44"/>
      <c r="L8" s="43" t="s">
        <v>21</v>
      </c>
      <c r="M8" s="44" t="s">
        <v>22</v>
      </c>
      <c r="N8" s="39"/>
      <c r="O8" s="39"/>
      <c r="P8" s="39"/>
    </row>
    <row r="9" spans="1:16" ht="26.25" thickBot="1" x14ac:dyDescent="0.25">
      <c r="A9" s="41" t="s">
        <v>23</v>
      </c>
      <c r="B9" s="42" t="s">
        <v>24</v>
      </c>
      <c r="C9" s="39"/>
      <c r="D9" s="41" t="s">
        <v>25</v>
      </c>
      <c r="E9" s="42" t="s">
        <v>26</v>
      </c>
      <c r="F9" s="39"/>
      <c r="H9" s="43" t="s">
        <v>27</v>
      </c>
      <c r="I9" s="42" t="s">
        <v>28</v>
      </c>
      <c r="J9" s="42"/>
      <c r="K9" s="42"/>
      <c r="L9" s="43" t="s">
        <v>29</v>
      </c>
      <c r="M9" s="42" t="s">
        <v>30</v>
      </c>
      <c r="N9" s="39"/>
      <c r="O9" s="39"/>
      <c r="P9" s="39"/>
    </row>
    <row r="10" spans="1:16" ht="15" thickBot="1" x14ac:dyDescent="0.25"/>
    <row r="11" spans="1:16" ht="15.75" thickBot="1" x14ac:dyDescent="0.3">
      <c r="A11" s="46" t="s">
        <v>31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26.25" thickBot="1" x14ac:dyDescent="0.25">
      <c r="A12" s="2" t="s">
        <v>32</v>
      </c>
      <c r="B12" s="2" t="s">
        <v>33</v>
      </c>
      <c r="C12" s="2" t="s">
        <v>34</v>
      </c>
      <c r="D12" s="2" t="s">
        <v>35</v>
      </c>
      <c r="E12" s="2" t="s">
        <v>36</v>
      </c>
      <c r="F12" s="2" t="s">
        <v>37</v>
      </c>
      <c r="G12" s="2" t="s">
        <v>38</v>
      </c>
      <c r="H12" s="2" t="s">
        <v>39</v>
      </c>
      <c r="I12" s="2" t="s">
        <v>40</v>
      </c>
      <c r="J12" s="2" t="s">
        <v>41</v>
      </c>
      <c r="K12" s="2" t="s">
        <v>42</v>
      </c>
      <c r="L12" s="2" t="s">
        <v>43</v>
      </c>
      <c r="M12" s="2" t="s">
        <v>44</v>
      </c>
      <c r="N12" s="2" t="s">
        <v>45</v>
      </c>
      <c r="O12" s="2" t="s">
        <v>46</v>
      </c>
      <c r="P12" s="2" t="s">
        <v>47</v>
      </c>
    </row>
    <row r="13" spans="1:16" ht="39" thickBot="1" x14ac:dyDescent="0.25">
      <c r="A13" s="3">
        <v>46097</v>
      </c>
      <c r="B13" s="4" t="s">
        <v>48</v>
      </c>
      <c r="C13" s="5" t="s">
        <v>49</v>
      </c>
      <c r="D13" s="5" t="s">
        <v>50</v>
      </c>
      <c r="E13" s="5" t="s">
        <v>51</v>
      </c>
      <c r="F13" s="5" t="s">
        <v>52</v>
      </c>
      <c r="G13" s="6">
        <v>0.35416666666666669</v>
      </c>
      <c r="H13" s="6">
        <v>0.72916666666666663</v>
      </c>
      <c r="I13" s="7">
        <v>1</v>
      </c>
      <c r="J13" s="8">
        <f t="shared" ref="J13:J26" si="0">IF(O13&lt;&gt;"Present",0,MIN(8,((H13-G13)*24)-I13))</f>
        <v>7.9999999999999982</v>
      </c>
      <c r="K13" s="8">
        <f t="shared" ref="K13:K26" si="1">IF(O13&lt;&gt;"Present",0,MAX(0,((H13-G13)*24)-I13-8))</f>
        <v>0</v>
      </c>
      <c r="L13" s="5" t="s">
        <v>53</v>
      </c>
      <c r="M13" s="8">
        <f t="shared" ref="M13:M26" si="2">IF(L13="Yes",J13+K13,0)</f>
        <v>7.9999999999999982</v>
      </c>
      <c r="N13" s="8">
        <f t="shared" ref="N13:N26" si="3">IF(L13="No",J13+K13,0)</f>
        <v>0</v>
      </c>
      <c r="O13" s="5" t="s">
        <v>54</v>
      </c>
      <c r="P13" s="5" t="s">
        <v>55</v>
      </c>
    </row>
    <row r="14" spans="1:16" ht="26.25" thickBot="1" x14ac:dyDescent="0.25">
      <c r="A14" s="3">
        <v>46098</v>
      </c>
      <c r="B14" s="4" t="s">
        <v>56</v>
      </c>
      <c r="C14" s="5" t="s">
        <v>57</v>
      </c>
      <c r="D14" s="5" t="s">
        <v>50</v>
      </c>
      <c r="E14" s="5" t="s">
        <v>51</v>
      </c>
      <c r="F14" s="5" t="s">
        <v>58</v>
      </c>
      <c r="G14" s="6">
        <v>0.33333333333333331</v>
      </c>
      <c r="H14" s="6">
        <v>0.75</v>
      </c>
      <c r="I14" s="7">
        <v>0.75</v>
      </c>
      <c r="J14" s="8">
        <f t="shared" si="0"/>
        <v>8</v>
      </c>
      <c r="K14" s="8">
        <f t="shared" si="1"/>
        <v>1.25</v>
      </c>
      <c r="L14" s="5" t="s">
        <v>53</v>
      </c>
      <c r="M14" s="8">
        <f t="shared" si="2"/>
        <v>9.25</v>
      </c>
      <c r="N14" s="8">
        <f t="shared" si="3"/>
        <v>0</v>
      </c>
      <c r="O14" s="5" t="s">
        <v>54</v>
      </c>
      <c r="P14" s="5" t="s">
        <v>59</v>
      </c>
    </row>
    <row r="15" spans="1:16" ht="26.25" thickBot="1" x14ac:dyDescent="0.25">
      <c r="A15" s="3">
        <v>46099</v>
      </c>
      <c r="B15" s="4" t="s">
        <v>60</v>
      </c>
      <c r="C15" s="5" t="s">
        <v>61</v>
      </c>
      <c r="D15" s="5" t="s">
        <v>50</v>
      </c>
      <c r="E15" s="5" t="s">
        <v>51</v>
      </c>
      <c r="F15" s="5" t="s">
        <v>62</v>
      </c>
      <c r="G15" s="6">
        <v>0.375</v>
      </c>
      <c r="H15" s="6">
        <v>0.72916666666666663</v>
      </c>
      <c r="I15" s="7">
        <v>1</v>
      </c>
      <c r="J15" s="8">
        <f t="shared" si="0"/>
        <v>7.5</v>
      </c>
      <c r="K15" s="8">
        <f t="shared" si="1"/>
        <v>0</v>
      </c>
      <c r="L15" s="5" t="s">
        <v>53</v>
      </c>
      <c r="M15" s="8">
        <f t="shared" si="2"/>
        <v>7.5</v>
      </c>
      <c r="N15" s="8">
        <f t="shared" si="3"/>
        <v>0</v>
      </c>
      <c r="O15" s="5" t="s">
        <v>54</v>
      </c>
      <c r="P15" s="5" t="s">
        <v>63</v>
      </c>
    </row>
    <row r="16" spans="1:16" ht="39" thickBot="1" x14ac:dyDescent="0.25">
      <c r="A16" s="3">
        <v>46100</v>
      </c>
      <c r="B16" s="4" t="s">
        <v>64</v>
      </c>
      <c r="C16" s="5" t="s">
        <v>61</v>
      </c>
      <c r="D16" s="5" t="s">
        <v>65</v>
      </c>
      <c r="E16" s="5" t="s">
        <v>66</v>
      </c>
      <c r="F16" s="5" t="s">
        <v>67</v>
      </c>
      <c r="G16" s="6">
        <v>0.35416666666666669</v>
      </c>
      <c r="H16" s="6">
        <v>0.70833333333333337</v>
      </c>
      <c r="I16" s="7">
        <v>1</v>
      </c>
      <c r="J16" s="8">
        <f t="shared" si="0"/>
        <v>7.5</v>
      </c>
      <c r="K16" s="8">
        <f t="shared" si="1"/>
        <v>0</v>
      </c>
      <c r="L16" s="5" t="s">
        <v>68</v>
      </c>
      <c r="M16" s="8">
        <f t="shared" si="2"/>
        <v>0</v>
      </c>
      <c r="N16" s="8">
        <f t="shared" si="3"/>
        <v>7.5</v>
      </c>
      <c r="O16" s="5" t="s">
        <v>54</v>
      </c>
      <c r="P16" s="5" t="s">
        <v>69</v>
      </c>
    </row>
    <row r="17" spans="1:16" ht="26.25" thickBot="1" x14ac:dyDescent="0.25">
      <c r="A17" s="3">
        <v>46101</v>
      </c>
      <c r="B17" s="4" t="s">
        <v>70</v>
      </c>
      <c r="C17" s="5" t="s">
        <v>49</v>
      </c>
      <c r="D17" s="5" t="s">
        <v>50</v>
      </c>
      <c r="E17" s="5" t="s">
        <v>51</v>
      </c>
      <c r="F17" s="5" t="s">
        <v>71</v>
      </c>
      <c r="G17" s="6">
        <v>0.33333333333333331</v>
      </c>
      <c r="H17" s="6">
        <v>0.77083333333333337</v>
      </c>
      <c r="I17" s="7">
        <v>1</v>
      </c>
      <c r="J17" s="8">
        <f t="shared" si="0"/>
        <v>8</v>
      </c>
      <c r="K17" s="8">
        <f t="shared" si="1"/>
        <v>1.5000000000000018</v>
      </c>
      <c r="L17" s="5" t="s">
        <v>53</v>
      </c>
      <c r="M17" s="8">
        <f t="shared" si="2"/>
        <v>9.5000000000000018</v>
      </c>
      <c r="N17" s="8">
        <f t="shared" si="3"/>
        <v>0</v>
      </c>
      <c r="O17" s="5" t="s">
        <v>54</v>
      </c>
      <c r="P17" s="5" t="s">
        <v>72</v>
      </c>
    </row>
    <row r="18" spans="1:16" ht="26.25" thickBot="1" x14ac:dyDescent="0.25">
      <c r="A18" s="3">
        <v>46102</v>
      </c>
      <c r="B18" s="4" t="s">
        <v>73</v>
      </c>
      <c r="C18" s="5" t="s">
        <v>49</v>
      </c>
      <c r="D18" s="5" t="s">
        <v>50</v>
      </c>
      <c r="E18" s="5" t="s">
        <v>51</v>
      </c>
      <c r="F18" s="5" t="s">
        <v>74</v>
      </c>
      <c r="G18" s="6">
        <v>0.35416666666666669</v>
      </c>
      <c r="H18" s="6">
        <v>0.72916666666666663</v>
      </c>
      <c r="I18" s="7">
        <v>1</v>
      </c>
      <c r="J18" s="8">
        <f t="shared" si="0"/>
        <v>7.9999999999999982</v>
      </c>
      <c r="K18" s="8">
        <f t="shared" si="1"/>
        <v>0</v>
      </c>
      <c r="L18" s="5" t="s">
        <v>53</v>
      </c>
      <c r="M18" s="8">
        <f t="shared" si="2"/>
        <v>7.9999999999999982</v>
      </c>
      <c r="N18" s="8">
        <f t="shared" si="3"/>
        <v>0</v>
      </c>
      <c r="O18" s="5" t="s">
        <v>54</v>
      </c>
      <c r="P18" s="5" t="s">
        <v>75</v>
      </c>
    </row>
    <row r="19" spans="1:16" ht="26.25" thickBot="1" x14ac:dyDescent="0.25">
      <c r="A19" s="3">
        <v>46103</v>
      </c>
      <c r="B19" s="4" t="s">
        <v>76</v>
      </c>
      <c r="C19" s="5" t="s">
        <v>57</v>
      </c>
      <c r="D19" s="5" t="s">
        <v>50</v>
      </c>
      <c r="E19" s="5" t="s">
        <v>51</v>
      </c>
      <c r="F19" s="5" t="s">
        <v>77</v>
      </c>
      <c r="G19" s="6">
        <v>0.33333333333333331</v>
      </c>
      <c r="H19" s="6">
        <v>0.77083333333333337</v>
      </c>
      <c r="I19" s="7">
        <v>0.75</v>
      </c>
      <c r="J19" s="8">
        <f t="shared" si="0"/>
        <v>8</v>
      </c>
      <c r="K19" s="8">
        <f t="shared" si="1"/>
        <v>1.7500000000000018</v>
      </c>
      <c r="L19" s="5" t="s">
        <v>53</v>
      </c>
      <c r="M19" s="8">
        <f t="shared" si="2"/>
        <v>9.7500000000000018</v>
      </c>
      <c r="N19" s="8">
        <f t="shared" si="3"/>
        <v>0</v>
      </c>
      <c r="O19" s="5" t="s">
        <v>54</v>
      </c>
      <c r="P19" s="5" t="s">
        <v>78</v>
      </c>
    </row>
    <row r="20" spans="1:16" ht="26.25" thickBot="1" x14ac:dyDescent="0.25">
      <c r="A20" s="3">
        <v>46104</v>
      </c>
      <c r="B20" s="4" t="s">
        <v>48</v>
      </c>
      <c r="C20" s="5" t="s">
        <v>61</v>
      </c>
      <c r="D20" s="5" t="s">
        <v>50</v>
      </c>
      <c r="E20" s="5" t="s">
        <v>51</v>
      </c>
      <c r="F20" s="5" t="s">
        <v>79</v>
      </c>
      <c r="G20" s="6">
        <v>0.375</v>
      </c>
      <c r="H20" s="6">
        <v>0.72916666666666663</v>
      </c>
      <c r="I20" s="7">
        <v>1</v>
      </c>
      <c r="J20" s="8">
        <f t="shared" si="0"/>
        <v>7.5</v>
      </c>
      <c r="K20" s="8">
        <f t="shared" si="1"/>
        <v>0</v>
      </c>
      <c r="L20" s="5" t="s">
        <v>53</v>
      </c>
      <c r="M20" s="8">
        <f t="shared" si="2"/>
        <v>7.5</v>
      </c>
      <c r="N20" s="8">
        <f t="shared" si="3"/>
        <v>0</v>
      </c>
      <c r="O20" s="5" t="s">
        <v>54</v>
      </c>
      <c r="P20" s="5" t="s">
        <v>80</v>
      </c>
    </row>
    <row r="21" spans="1:16" ht="39" thickBot="1" x14ac:dyDescent="0.25">
      <c r="A21" s="3">
        <v>46105</v>
      </c>
      <c r="B21" s="4" t="s">
        <v>56</v>
      </c>
      <c r="C21" s="5" t="s">
        <v>61</v>
      </c>
      <c r="D21" s="5" t="s">
        <v>65</v>
      </c>
      <c r="E21" s="5" t="s">
        <v>66</v>
      </c>
      <c r="F21" s="5" t="s">
        <v>81</v>
      </c>
      <c r="G21" s="6">
        <v>0.35416666666666669</v>
      </c>
      <c r="H21" s="6">
        <v>0.70833333333333337</v>
      </c>
      <c r="I21" s="7">
        <v>1</v>
      </c>
      <c r="J21" s="8">
        <f t="shared" si="0"/>
        <v>7.5</v>
      </c>
      <c r="K21" s="8">
        <f t="shared" si="1"/>
        <v>0</v>
      </c>
      <c r="L21" s="5" t="s">
        <v>68</v>
      </c>
      <c r="M21" s="8">
        <f t="shared" si="2"/>
        <v>0</v>
      </c>
      <c r="N21" s="8">
        <f t="shared" si="3"/>
        <v>7.5</v>
      </c>
      <c r="O21" s="5" t="s">
        <v>54</v>
      </c>
      <c r="P21" s="5" t="s">
        <v>82</v>
      </c>
    </row>
    <row r="22" spans="1:16" ht="26.25" thickBot="1" x14ac:dyDescent="0.25">
      <c r="A22" s="3">
        <v>46106</v>
      </c>
      <c r="B22" s="4" t="s">
        <v>60</v>
      </c>
      <c r="C22" s="5" t="s">
        <v>49</v>
      </c>
      <c r="D22" s="5" t="s">
        <v>50</v>
      </c>
      <c r="E22" s="5" t="s">
        <v>51</v>
      </c>
      <c r="F22" s="5" t="s">
        <v>83</v>
      </c>
      <c r="G22" s="6">
        <v>0.33333333333333331</v>
      </c>
      <c r="H22" s="6">
        <v>0.75</v>
      </c>
      <c r="I22" s="7">
        <v>1</v>
      </c>
      <c r="J22" s="8">
        <f t="shared" si="0"/>
        <v>8</v>
      </c>
      <c r="K22" s="8">
        <f t="shared" si="1"/>
        <v>1</v>
      </c>
      <c r="L22" s="5" t="s">
        <v>53</v>
      </c>
      <c r="M22" s="8">
        <f t="shared" si="2"/>
        <v>9</v>
      </c>
      <c r="N22" s="8">
        <f t="shared" si="3"/>
        <v>0</v>
      </c>
      <c r="O22" s="5" t="s">
        <v>54</v>
      </c>
      <c r="P22" s="5" t="s">
        <v>84</v>
      </c>
    </row>
    <row r="23" spans="1:16" ht="15" thickBot="1" x14ac:dyDescent="0.25">
      <c r="A23" s="3">
        <v>46107</v>
      </c>
      <c r="B23" s="4" t="s">
        <v>64</v>
      </c>
      <c r="C23" s="5" t="s">
        <v>22</v>
      </c>
      <c r="D23" s="5" t="s">
        <v>22</v>
      </c>
      <c r="E23" s="5" t="s">
        <v>22</v>
      </c>
      <c r="F23" s="5" t="s">
        <v>22</v>
      </c>
      <c r="G23" s="6"/>
      <c r="H23" s="6"/>
      <c r="I23" s="7">
        <v>0</v>
      </c>
      <c r="J23" s="8">
        <f t="shared" si="0"/>
        <v>0</v>
      </c>
      <c r="K23" s="8">
        <f t="shared" si="1"/>
        <v>0</v>
      </c>
      <c r="L23" s="5" t="s">
        <v>68</v>
      </c>
      <c r="M23" s="8">
        <f t="shared" si="2"/>
        <v>0</v>
      </c>
      <c r="N23" s="8">
        <f t="shared" si="3"/>
        <v>0</v>
      </c>
      <c r="O23" s="5" t="s">
        <v>85</v>
      </c>
      <c r="P23" s="5" t="s">
        <v>86</v>
      </c>
    </row>
    <row r="24" spans="1:16" ht="15" thickBot="1" x14ac:dyDescent="0.25">
      <c r="A24" s="3">
        <v>46108</v>
      </c>
      <c r="B24" s="4" t="s">
        <v>70</v>
      </c>
      <c r="C24" s="5" t="s">
        <v>22</v>
      </c>
      <c r="D24" s="5" t="s">
        <v>22</v>
      </c>
      <c r="E24" s="5" t="s">
        <v>22</v>
      </c>
      <c r="F24" s="5" t="s">
        <v>22</v>
      </c>
      <c r="G24" s="6"/>
      <c r="H24" s="6"/>
      <c r="I24" s="7">
        <v>0</v>
      </c>
      <c r="J24" s="8">
        <f t="shared" si="0"/>
        <v>0</v>
      </c>
      <c r="K24" s="8">
        <f t="shared" si="1"/>
        <v>0</v>
      </c>
      <c r="L24" s="5" t="s">
        <v>68</v>
      </c>
      <c r="M24" s="8">
        <f t="shared" si="2"/>
        <v>0</v>
      </c>
      <c r="N24" s="8">
        <f t="shared" si="3"/>
        <v>0</v>
      </c>
      <c r="O24" s="5" t="s">
        <v>85</v>
      </c>
      <c r="P24" s="5" t="s">
        <v>86</v>
      </c>
    </row>
    <row r="25" spans="1:16" ht="15" thickBot="1" x14ac:dyDescent="0.25">
      <c r="A25" s="3">
        <v>46109</v>
      </c>
      <c r="B25" s="4" t="s">
        <v>73</v>
      </c>
      <c r="C25" s="5" t="s">
        <v>22</v>
      </c>
      <c r="D25" s="5" t="s">
        <v>22</v>
      </c>
      <c r="E25" s="5" t="s">
        <v>22</v>
      </c>
      <c r="F25" s="5" t="s">
        <v>22</v>
      </c>
      <c r="G25" s="6"/>
      <c r="H25" s="6"/>
      <c r="I25" s="7">
        <v>0</v>
      </c>
      <c r="J25" s="8">
        <f t="shared" si="0"/>
        <v>0</v>
      </c>
      <c r="K25" s="8">
        <f t="shared" si="1"/>
        <v>0</v>
      </c>
      <c r="L25" s="5" t="s">
        <v>68</v>
      </c>
      <c r="M25" s="8">
        <f t="shared" si="2"/>
        <v>0</v>
      </c>
      <c r="N25" s="8">
        <f t="shared" si="3"/>
        <v>0</v>
      </c>
      <c r="O25" s="5" t="s">
        <v>85</v>
      </c>
      <c r="P25" s="5" t="s">
        <v>86</v>
      </c>
    </row>
    <row r="26" spans="1:16" ht="15" thickBot="1" x14ac:dyDescent="0.25">
      <c r="A26" s="3">
        <v>46110</v>
      </c>
      <c r="B26" s="4" t="s">
        <v>76</v>
      </c>
      <c r="C26" s="5" t="s">
        <v>22</v>
      </c>
      <c r="D26" s="5" t="s">
        <v>22</v>
      </c>
      <c r="E26" s="5" t="s">
        <v>22</v>
      </c>
      <c r="F26" s="5" t="s">
        <v>22</v>
      </c>
      <c r="G26" s="6"/>
      <c r="H26" s="6"/>
      <c r="I26" s="7">
        <v>0</v>
      </c>
      <c r="J26" s="8">
        <f t="shared" si="0"/>
        <v>0</v>
      </c>
      <c r="K26" s="8">
        <f t="shared" si="1"/>
        <v>0</v>
      </c>
      <c r="L26" s="5" t="s">
        <v>68</v>
      </c>
      <c r="M26" s="8">
        <f t="shared" si="2"/>
        <v>0</v>
      </c>
      <c r="N26" s="8">
        <f t="shared" si="3"/>
        <v>0</v>
      </c>
      <c r="O26" s="5" t="s">
        <v>85</v>
      </c>
      <c r="P26" s="5" t="s">
        <v>86</v>
      </c>
    </row>
    <row r="28" spans="1:16" ht="15" thickBot="1" x14ac:dyDescent="0.25"/>
    <row r="29" spans="1:16" ht="15.75" thickBot="1" x14ac:dyDescent="0.3">
      <c r="A29" s="47" t="s">
        <v>87</v>
      </c>
      <c r="B29" s="39"/>
      <c r="C29" s="39"/>
      <c r="D29" s="39"/>
      <c r="E29" s="39"/>
      <c r="F29" s="39"/>
      <c r="H29" s="48" t="s">
        <v>88</v>
      </c>
      <c r="I29" s="39"/>
      <c r="J29" s="39"/>
      <c r="K29" s="39"/>
      <c r="L29" s="39"/>
      <c r="M29" s="39"/>
      <c r="N29" s="39"/>
      <c r="O29" s="39"/>
      <c r="P29" s="39"/>
    </row>
    <row r="30" spans="1:16" ht="39.75" thickBot="1" x14ac:dyDescent="0.3">
      <c r="A30" s="49" t="s">
        <v>89</v>
      </c>
      <c r="B30" s="50">
        <f>SUM(J13:J26)</f>
        <v>78</v>
      </c>
      <c r="C30" s="50"/>
      <c r="D30" s="50"/>
      <c r="E30" s="50"/>
      <c r="F30" s="50"/>
      <c r="H30" s="51" t="s">
        <v>90</v>
      </c>
      <c r="I30" s="52">
        <v>80</v>
      </c>
      <c r="J30" s="52"/>
      <c r="K30" s="52"/>
      <c r="L30" s="18" t="s">
        <v>91</v>
      </c>
      <c r="M30" s="39"/>
      <c r="N30" s="39"/>
      <c r="O30" s="39"/>
      <c r="P30" s="39"/>
    </row>
    <row r="31" spans="1:16" ht="39.75" thickBot="1" x14ac:dyDescent="0.3">
      <c r="A31" s="49" t="s">
        <v>92</v>
      </c>
      <c r="B31" s="50">
        <f>SUM(K13:K26)</f>
        <v>5.5000000000000036</v>
      </c>
      <c r="C31" s="50"/>
      <c r="D31" s="50"/>
      <c r="E31" s="50"/>
      <c r="F31" s="50"/>
      <c r="H31" s="51" t="s">
        <v>93</v>
      </c>
      <c r="I31" s="52">
        <f>B30+B31-I30</f>
        <v>3.5</v>
      </c>
      <c r="J31" s="52"/>
      <c r="K31" s="52"/>
      <c r="L31" s="39"/>
      <c r="M31" s="39"/>
      <c r="N31" s="39"/>
      <c r="O31" s="39"/>
      <c r="P31" s="39"/>
    </row>
    <row r="32" spans="1:16" ht="39.75" thickBot="1" x14ac:dyDescent="0.3">
      <c r="A32" s="49" t="s">
        <v>94</v>
      </c>
      <c r="B32" s="50">
        <f>SUM(M13:M26)</f>
        <v>68.5</v>
      </c>
      <c r="C32" s="50"/>
      <c r="D32" s="50"/>
      <c r="E32" s="50"/>
      <c r="F32" s="50"/>
      <c r="H32" s="51" t="s">
        <v>95</v>
      </c>
      <c r="I32" s="53">
        <v>175</v>
      </c>
      <c r="J32" s="53"/>
      <c r="K32" s="53"/>
      <c r="L32" s="39"/>
      <c r="M32" s="39"/>
      <c r="N32" s="39"/>
      <c r="O32" s="39"/>
      <c r="P32" s="39"/>
    </row>
    <row r="33" spans="1:16" ht="39.75" thickBot="1" x14ac:dyDescent="0.3">
      <c r="A33" s="49" t="s">
        <v>96</v>
      </c>
      <c r="B33" s="50">
        <f>SUM(N13:N26)</f>
        <v>15</v>
      </c>
      <c r="C33" s="50"/>
      <c r="D33" s="50"/>
      <c r="E33" s="50"/>
      <c r="F33" s="50"/>
      <c r="H33" s="51" t="s">
        <v>97</v>
      </c>
      <c r="I33" s="53">
        <f>B32*I32</f>
        <v>11987.5</v>
      </c>
      <c r="J33" s="53"/>
      <c r="K33" s="53"/>
      <c r="L33" s="39"/>
      <c r="M33" s="39"/>
      <c r="N33" s="39"/>
      <c r="O33" s="39"/>
      <c r="P33" s="39"/>
    </row>
    <row r="34" spans="1:16" ht="39.75" thickBot="1" x14ac:dyDescent="0.3">
      <c r="A34" s="49" t="s">
        <v>98</v>
      </c>
      <c r="B34" s="54">
        <f>COUNTIF(O13:O26,"Present")</f>
        <v>10</v>
      </c>
      <c r="C34" s="54"/>
      <c r="D34" s="54"/>
      <c r="E34" s="54"/>
      <c r="F34" s="54"/>
      <c r="H34" s="51" t="s">
        <v>99</v>
      </c>
      <c r="I34" s="55">
        <v>1.5</v>
      </c>
      <c r="J34" s="55"/>
      <c r="K34" s="55"/>
      <c r="L34" s="39"/>
      <c r="M34" s="39"/>
      <c r="N34" s="39"/>
      <c r="O34" s="39"/>
      <c r="P34" s="39"/>
    </row>
    <row r="35" spans="1:16" ht="39.75" thickBot="1" x14ac:dyDescent="0.3">
      <c r="A35" s="49" t="s">
        <v>100</v>
      </c>
      <c r="B35" s="54">
        <f>COUNTIF(O13:O26,"&lt;&gt;Present")</f>
        <v>4</v>
      </c>
      <c r="C35" s="54"/>
      <c r="D35" s="54"/>
      <c r="E35" s="54"/>
      <c r="F35" s="54"/>
      <c r="H35" s="51" t="s">
        <v>101</v>
      </c>
      <c r="I35" s="53">
        <f>B31*I32*I34</f>
        <v>1443.7500000000009</v>
      </c>
      <c r="J35" s="53"/>
      <c r="K35" s="53"/>
      <c r="L35" s="39"/>
      <c r="M35" s="39"/>
      <c r="N35" s="39"/>
      <c r="O35" s="39"/>
      <c r="P35" s="39"/>
    </row>
    <row r="36" spans="1:16" ht="27" thickBot="1" x14ac:dyDescent="0.3">
      <c r="A36" s="49" t="s">
        <v>102</v>
      </c>
      <c r="B36" s="56">
        <f>IF(B32+B33=0,0,B32/(B32+B33))</f>
        <v>0.82035928143712578</v>
      </c>
      <c r="C36" s="56"/>
      <c r="D36" s="56"/>
      <c r="E36" s="56"/>
      <c r="F36" s="56"/>
      <c r="H36" s="51" t="s">
        <v>103</v>
      </c>
      <c r="I36" s="57" t="str">
        <f>IF(B30+B31&gt;0,"Submitted - Awaiting Approval","Incomplete")</f>
        <v>Submitted - Awaiting Approval</v>
      </c>
      <c r="J36" s="57"/>
      <c r="K36" s="57"/>
      <c r="L36" s="39"/>
      <c r="M36" s="39"/>
      <c r="N36" s="39"/>
      <c r="O36" s="39"/>
      <c r="P36" s="39"/>
    </row>
  </sheetData>
  <mergeCells count="38">
    <mergeCell ref="L30:P36"/>
    <mergeCell ref="B6:C6"/>
    <mergeCell ref="H29:P29"/>
    <mergeCell ref="E7:F7"/>
    <mergeCell ref="M7:P7"/>
    <mergeCell ref="A29:F29"/>
    <mergeCell ref="M9:P9"/>
    <mergeCell ref="A11:P11"/>
    <mergeCell ref="E6:F6"/>
    <mergeCell ref="H5:P5"/>
    <mergeCell ref="B7:C7"/>
    <mergeCell ref="M8:P8"/>
    <mergeCell ref="B9:C9"/>
    <mergeCell ref="A1:P2"/>
    <mergeCell ref="E8:F8"/>
    <mergeCell ref="A5:F5"/>
    <mergeCell ref="E9:F9"/>
    <mergeCell ref="B8:C8"/>
    <mergeCell ref="I9:K9"/>
    <mergeCell ref="I30:K30"/>
    <mergeCell ref="I31:K31"/>
    <mergeCell ref="I32:K32"/>
    <mergeCell ref="I33:K33"/>
    <mergeCell ref="M6:P6"/>
    <mergeCell ref="A3:P3"/>
    <mergeCell ref="I6:K6"/>
    <mergeCell ref="I7:K7"/>
    <mergeCell ref="I8:K8"/>
    <mergeCell ref="I36:K36"/>
    <mergeCell ref="B30:F30"/>
    <mergeCell ref="B31:F31"/>
    <mergeCell ref="B32:F32"/>
    <mergeCell ref="B33:F33"/>
    <mergeCell ref="B34:F34"/>
    <mergeCell ref="B35:F35"/>
    <mergeCell ref="B36:F36"/>
    <mergeCell ref="I34:K34"/>
    <mergeCell ref="I35:K35"/>
  </mergeCells>
  <conditionalFormatting sqref="K13:K26">
    <cfRule type="cellIs" dxfId="2" priority="1" operator="greaterThan">
      <formula>0</formula>
    </cfRule>
  </conditionalFormatting>
  <conditionalFormatting sqref="O13:O26">
    <cfRule type="expression" dxfId="1" priority="2">
      <formula>$O13="Present"</formula>
    </cfRule>
    <cfRule type="expression" dxfId="0" priority="3">
      <formula>$O13&lt;&gt;"Present"</formula>
    </cfRule>
  </conditionalFormatting>
  <dataValidations count="8">
    <dataValidation type="list" sqref="B6" xr:uid="{00000000-0002-0000-0000-000000000000}">
      <formula1>EmployeeList</formula1>
    </dataValidation>
    <dataValidation type="list" sqref="C13:C26" xr:uid="{00000000-0002-0000-0000-000001000000}">
      <formula1>LocationList</formula1>
    </dataValidation>
    <dataValidation type="list" sqref="D13:D26" xr:uid="{00000000-0002-0000-0000-000002000000}">
      <formula1>ProjectCodeList</formula1>
    </dataValidation>
    <dataValidation type="list" sqref="E13:E26" xr:uid="{00000000-0002-0000-0000-000003000000}">
      <formula1>ClientList</formula1>
    </dataValidation>
    <dataValidation type="list" sqref="F13:F26" xr:uid="{00000000-0002-0000-0000-000004000000}">
      <formula1>TaskList</formula1>
    </dataValidation>
    <dataValidation type="list" sqref="O13:O26" xr:uid="{00000000-0002-0000-0000-000005000000}">
      <formula1>StatusList</formula1>
    </dataValidation>
    <dataValidation type="list" sqref="L13:L26" xr:uid="{00000000-0002-0000-0000-000006000000}">
      <formula1>BillableList</formula1>
    </dataValidation>
    <dataValidation type="list" sqref="I9" xr:uid="{00000000-0002-0000-0000-000007000000}">
      <formula1>PayrollStatusList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workbookViewId="0">
      <selection activeCell="D35" sqref="D35"/>
    </sheetView>
  </sheetViews>
  <sheetFormatPr defaultRowHeight="14.25" x14ac:dyDescent="0.2"/>
  <cols>
    <col min="1" max="1" width="18" style="1" customWidth="1"/>
    <col min="2" max="2" width="24" style="1" customWidth="1"/>
    <col min="3" max="3" width="18" style="1" customWidth="1"/>
    <col min="4" max="4" width="16.140625" style="1" customWidth="1"/>
    <col min="5" max="5" width="20" style="1" customWidth="1"/>
    <col min="6" max="6" width="14.85546875" style="1" customWidth="1"/>
    <col min="7" max="7" width="16" style="1" customWidth="1"/>
    <col min="8" max="9" width="18" style="1" customWidth="1"/>
    <col min="10" max="10" width="24" style="1" customWidth="1"/>
    <col min="11" max="16384" width="9.140625" style="1"/>
  </cols>
  <sheetData>
    <row r="1" spans="1:10" ht="15" thickBot="1" x14ac:dyDescent="0.25">
      <c r="A1" s="15" t="s">
        <v>104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" thickBo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5" thickBot="1" x14ac:dyDescent="0.25">
      <c r="A3" s="24" t="s">
        <v>105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thickBot="1" x14ac:dyDescent="0.25"/>
    <row r="5" spans="1:10" ht="15.75" thickBot="1" x14ac:dyDescent="0.3">
      <c r="A5" s="22" t="s">
        <v>106</v>
      </c>
      <c r="B5" s="14"/>
      <c r="C5" s="22" t="s">
        <v>107</v>
      </c>
      <c r="D5" s="23"/>
      <c r="E5" s="22" t="s">
        <v>108</v>
      </c>
      <c r="F5" s="14"/>
      <c r="G5" s="22" t="s">
        <v>109</v>
      </c>
      <c r="H5" s="14"/>
      <c r="I5" s="22" t="s">
        <v>110</v>
      </c>
      <c r="J5" s="14"/>
    </row>
    <row r="6" spans="1:10" ht="15" thickBot="1" x14ac:dyDescent="0.25">
      <c r="A6" s="19" t="s">
        <v>4</v>
      </c>
      <c r="B6" s="19"/>
      <c r="C6" s="19" t="s">
        <v>12</v>
      </c>
      <c r="D6" s="20"/>
      <c r="E6" s="19" t="s">
        <v>49</v>
      </c>
      <c r="F6" s="19"/>
      <c r="G6" s="19" t="s">
        <v>50</v>
      </c>
      <c r="H6" s="19"/>
      <c r="I6" s="19" t="s">
        <v>51</v>
      </c>
      <c r="J6" s="19"/>
    </row>
    <row r="7" spans="1:10" ht="15" thickBot="1" x14ac:dyDescent="0.25">
      <c r="A7" s="19" t="s">
        <v>111</v>
      </c>
      <c r="B7" s="19"/>
      <c r="C7" s="19" t="s">
        <v>112</v>
      </c>
      <c r="D7" s="20"/>
      <c r="E7" s="19" t="s">
        <v>61</v>
      </c>
      <c r="F7" s="19"/>
      <c r="G7" s="19" t="s">
        <v>65</v>
      </c>
      <c r="H7" s="19"/>
      <c r="I7" s="19" t="s">
        <v>113</v>
      </c>
      <c r="J7" s="19"/>
    </row>
    <row r="8" spans="1:10" ht="15" thickBot="1" x14ac:dyDescent="0.25">
      <c r="A8" s="19" t="s">
        <v>114</v>
      </c>
      <c r="B8" s="19"/>
      <c r="C8" s="19" t="s">
        <v>115</v>
      </c>
      <c r="D8" s="20"/>
      <c r="E8" s="19" t="s">
        <v>57</v>
      </c>
      <c r="F8" s="19"/>
      <c r="G8" s="19" t="s">
        <v>116</v>
      </c>
      <c r="H8" s="19"/>
      <c r="I8" s="19" t="s">
        <v>117</v>
      </c>
      <c r="J8" s="19"/>
    </row>
    <row r="9" spans="1:10" ht="15" thickBot="1" x14ac:dyDescent="0.25">
      <c r="A9" s="19" t="s">
        <v>118</v>
      </c>
      <c r="B9" s="19"/>
      <c r="C9" s="19" t="s">
        <v>119</v>
      </c>
      <c r="D9" s="20"/>
      <c r="E9" s="19" t="s">
        <v>120</v>
      </c>
      <c r="F9" s="19"/>
      <c r="G9" s="19" t="s">
        <v>121</v>
      </c>
      <c r="H9" s="19"/>
      <c r="I9" s="19" t="s">
        <v>66</v>
      </c>
      <c r="J9" s="19"/>
    </row>
    <row r="10" spans="1:10" ht="15" thickBot="1" x14ac:dyDescent="0.25">
      <c r="A10" s="19" t="s">
        <v>122</v>
      </c>
      <c r="B10" s="19"/>
      <c r="E10" s="19" t="s">
        <v>123</v>
      </c>
      <c r="F10" s="19"/>
      <c r="G10" s="19" t="s">
        <v>124</v>
      </c>
      <c r="H10" s="19"/>
      <c r="I10" s="19" t="s">
        <v>125</v>
      </c>
      <c r="J10" s="19"/>
    </row>
    <row r="13" spans="1:10" ht="15" thickBot="1" x14ac:dyDescent="0.25"/>
    <row r="14" spans="1:10" ht="15.75" thickBot="1" x14ac:dyDescent="0.3">
      <c r="A14" s="22" t="s">
        <v>126</v>
      </c>
      <c r="B14" s="14"/>
      <c r="C14" s="22" t="s">
        <v>127</v>
      </c>
      <c r="D14" s="14"/>
      <c r="E14" s="22" t="s">
        <v>128</v>
      </c>
      <c r="F14" s="14"/>
      <c r="G14" s="22" t="s">
        <v>129</v>
      </c>
      <c r="H14" s="14"/>
      <c r="I14" s="22" t="s">
        <v>27</v>
      </c>
      <c r="J14" s="14"/>
    </row>
    <row r="15" spans="1:10" ht="15" thickBot="1" x14ac:dyDescent="0.25">
      <c r="A15" s="19" t="s">
        <v>52</v>
      </c>
      <c r="B15" s="19"/>
      <c r="C15" s="19" t="s">
        <v>54</v>
      </c>
      <c r="D15" s="19"/>
      <c r="E15" s="19" t="s">
        <v>53</v>
      </c>
      <c r="F15" s="20"/>
      <c r="G15" s="19" t="s">
        <v>130</v>
      </c>
      <c r="H15" s="19"/>
      <c r="I15" s="19" t="s">
        <v>30</v>
      </c>
      <c r="J15" s="19"/>
    </row>
    <row r="16" spans="1:10" ht="15" thickBot="1" x14ac:dyDescent="0.25">
      <c r="A16" s="19" t="s">
        <v>58</v>
      </c>
      <c r="B16" s="19"/>
      <c r="C16" s="19" t="s">
        <v>131</v>
      </c>
      <c r="D16" s="19"/>
      <c r="E16" s="19" t="s">
        <v>68</v>
      </c>
      <c r="F16" s="20"/>
      <c r="G16" s="19" t="s">
        <v>132</v>
      </c>
      <c r="H16" s="19"/>
      <c r="I16" s="19" t="s">
        <v>28</v>
      </c>
      <c r="J16" s="19"/>
    </row>
    <row r="17" spans="1:10" ht="15" thickBot="1" x14ac:dyDescent="0.25">
      <c r="A17" s="19" t="s">
        <v>71</v>
      </c>
      <c r="B17" s="19"/>
      <c r="C17" s="19" t="s">
        <v>133</v>
      </c>
      <c r="D17" s="19"/>
      <c r="G17" s="19" t="s">
        <v>134</v>
      </c>
      <c r="H17" s="19"/>
      <c r="I17" s="19" t="s">
        <v>135</v>
      </c>
      <c r="J17" s="19"/>
    </row>
    <row r="18" spans="1:10" ht="15" thickBot="1" x14ac:dyDescent="0.25">
      <c r="A18" s="19" t="s">
        <v>74</v>
      </c>
      <c r="B18" s="19"/>
      <c r="C18" s="19" t="s">
        <v>136</v>
      </c>
      <c r="D18" s="19"/>
      <c r="G18" s="19" t="s">
        <v>137</v>
      </c>
      <c r="H18" s="19"/>
      <c r="I18" s="19" t="s">
        <v>138</v>
      </c>
      <c r="J18" s="19"/>
    </row>
    <row r="19" spans="1:10" ht="15" thickBot="1" x14ac:dyDescent="0.25">
      <c r="A19" s="19" t="s">
        <v>77</v>
      </c>
      <c r="B19" s="19"/>
      <c r="C19" s="19" t="s">
        <v>139</v>
      </c>
      <c r="D19" s="19"/>
    </row>
    <row r="20" spans="1:10" ht="15" thickBot="1" x14ac:dyDescent="0.25">
      <c r="A20" s="19" t="s">
        <v>62</v>
      </c>
      <c r="B20" s="19"/>
      <c r="C20" s="19" t="s">
        <v>140</v>
      </c>
      <c r="D20" s="19"/>
    </row>
    <row r="21" spans="1:10" ht="15" thickBot="1" x14ac:dyDescent="0.25">
      <c r="A21" s="19" t="s">
        <v>136</v>
      </c>
      <c r="B21" s="19"/>
      <c r="C21" s="19" t="s">
        <v>85</v>
      </c>
      <c r="D21" s="19"/>
    </row>
    <row r="22" spans="1:10" ht="15" thickBot="1" x14ac:dyDescent="0.25">
      <c r="A22" s="19" t="s">
        <v>139</v>
      </c>
      <c r="B22" s="19"/>
    </row>
    <row r="23" spans="1:10" ht="15" thickBot="1" x14ac:dyDescent="0.25">
      <c r="A23" s="19" t="s">
        <v>141</v>
      </c>
      <c r="B23" s="19"/>
    </row>
    <row r="24" spans="1:10" ht="15" thickBot="1" x14ac:dyDescent="0.25">
      <c r="A24" s="21" t="s">
        <v>83</v>
      </c>
      <c r="B24" s="21"/>
    </row>
    <row r="25" spans="1:10" ht="16.5" thickBot="1" x14ac:dyDescent="0.3">
      <c r="A25" s="17" t="s">
        <v>142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" thickBot="1" x14ac:dyDescent="0.25">
      <c r="A26" s="9" t="s">
        <v>32</v>
      </c>
      <c r="B26" s="9" t="s">
        <v>143</v>
      </c>
      <c r="C26" s="9" t="s">
        <v>34</v>
      </c>
      <c r="D26" s="9" t="s">
        <v>35</v>
      </c>
      <c r="E26" s="9" t="s">
        <v>36</v>
      </c>
      <c r="F26" s="9" t="s">
        <v>144</v>
      </c>
      <c r="G26" s="9" t="s">
        <v>38</v>
      </c>
      <c r="H26" s="9" t="s">
        <v>39</v>
      </c>
      <c r="I26" s="9" t="s">
        <v>145</v>
      </c>
      <c r="J26" s="9" t="s">
        <v>46</v>
      </c>
    </row>
    <row r="27" spans="1:10" ht="15" thickBot="1" x14ac:dyDescent="0.25">
      <c r="A27" s="10">
        <v>46097</v>
      </c>
      <c r="B27" s="11" t="s">
        <v>4</v>
      </c>
      <c r="C27" s="11" t="s">
        <v>49</v>
      </c>
      <c r="D27" s="11" t="s">
        <v>50</v>
      </c>
      <c r="E27" s="11" t="s">
        <v>51</v>
      </c>
      <c r="F27" s="11" t="s">
        <v>52</v>
      </c>
      <c r="G27" s="12">
        <v>0.35416666666666669</v>
      </c>
      <c r="H27" s="12">
        <v>0.72916666666666663</v>
      </c>
      <c r="I27" s="13">
        <v>1</v>
      </c>
      <c r="J27" s="11" t="s">
        <v>54</v>
      </c>
    </row>
    <row r="28" spans="1:10" ht="15" thickBot="1" x14ac:dyDescent="0.25">
      <c r="A28" s="10">
        <v>46098</v>
      </c>
      <c r="B28" s="11" t="s">
        <v>4</v>
      </c>
      <c r="C28" s="11" t="s">
        <v>57</v>
      </c>
      <c r="D28" s="11" t="s">
        <v>50</v>
      </c>
      <c r="E28" s="11" t="s">
        <v>51</v>
      </c>
      <c r="F28" s="11" t="s">
        <v>58</v>
      </c>
      <c r="G28" s="12">
        <v>0.33333333333333331</v>
      </c>
      <c r="H28" s="12">
        <v>0.75</v>
      </c>
      <c r="I28" s="13">
        <v>0.75</v>
      </c>
      <c r="J28" s="11" t="s">
        <v>54</v>
      </c>
    </row>
    <row r="29" spans="1:10" ht="15" thickBot="1" x14ac:dyDescent="0.25">
      <c r="A29" s="10">
        <v>46099</v>
      </c>
      <c r="B29" s="11" t="s">
        <v>4</v>
      </c>
      <c r="C29" s="11" t="s">
        <v>61</v>
      </c>
      <c r="D29" s="11" t="s">
        <v>50</v>
      </c>
      <c r="E29" s="11" t="s">
        <v>51</v>
      </c>
      <c r="F29" s="11" t="s">
        <v>62</v>
      </c>
      <c r="G29" s="12">
        <v>0.375</v>
      </c>
      <c r="H29" s="12">
        <v>0.72916666666666663</v>
      </c>
      <c r="I29" s="13">
        <v>1</v>
      </c>
      <c r="J29" s="11" t="s">
        <v>54</v>
      </c>
    </row>
  </sheetData>
  <mergeCells count="64">
    <mergeCell ref="I14:J14"/>
    <mergeCell ref="A1:J2"/>
    <mergeCell ref="C5:D5"/>
    <mergeCell ref="A3:J3"/>
    <mergeCell ref="A5:B5"/>
    <mergeCell ref="E5:F5"/>
    <mergeCell ref="G5:H5"/>
    <mergeCell ref="I5:J5"/>
    <mergeCell ref="A14:B14"/>
    <mergeCell ref="C14:D14"/>
    <mergeCell ref="E14:F14"/>
    <mergeCell ref="G14:H14"/>
    <mergeCell ref="G7:H7"/>
    <mergeCell ref="G8:H8"/>
    <mergeCell ref="G9:H9"/>
    <mergeCell ref="G10:H10"/>
    <mergeCell ref="A25:J25"/>
    <mergeCell ref="A6:B6"/>
    <mergeCell ref="A7:B7"/>
    <mergeCell ref="A8:B8"/>
    <mergeCell ref="A9:B9"/>
    <mergeCell ref="A10:B10"/>
    <mergeCell ref="C6:D6"/>
    <mergeCell ref="C7:D7"/>
    <mergeCell ref="C8:D8"/>
    <mergeCell ref="C9:D9"/>
    <mergeCell ref="E6:F6"/>
    <mergeCell ref="E7:F7"/>
    <mergeCell ref="E8:F8"/>
    <mergeCell ref="E9:F9"/>
    <mergeCell ref="E10:F10"/>
    <mergeCell ref="G6:H6"/>
    <mergeCell ref="I6:J6"/>
    <mergeCell ref="I7:J7"/>
    <mergeCell ref="I8:J8"/>
    <mergeCell ref="I9:J9"/>
    <mergeCell ref="I10:J10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C21:D21"/>
    <mergeCell ref="E15:F15"/>
    <mergeCell ref="E16:F16"/>
    <mergeCell ref="G15:H15"/>
    <mergeCell ref="G16:H16"/>
    <mergeCell ref="G17:H17"/>
    <mergeCell ref="G18:H18"/>
    <mergeCell ref="C15:D15"/>
    <mergeCell ref="C16:D16"/>
    <mergeCell ref="C17:D17"/>
    <mergeCell ref="C18:D18"/>
    <mergeCell ref="C19:D19"/>
    <mergeCell ref="I15:J15"/>
    <mergeCell ref="I16:J16"/>
    <mergeCell ref="I17:J17"/>
    <mergeCell ref="I18:J18"/>
    <mergeCell ref="C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9"/>
  <sheetViews>
    <sheetView showGridLines="0" workbookViewId="0">
      <selection activeCell="C57" sqref="C57"/>
    </sheetView>
  </sheetViews>
  <sheetFormatPr defaultRowHeight="14.25" x14ac:dyDescent="0.2"/>
  <cols>
    <col min="1" max="1" width="5" style="1" customWidth="1"/>
    <col min="2" max="2" width="28" style="1" customWidth="1"/>
    <col min="3" max="3" width="153.5703125" style="1" customWidth="1"/>
    <col min="4" max="16384" width="9.140625" style="1"/>
  </cols>
  <sheetData>
    <row r="1" spans="1:3" ht="21.95" customHeight="1" thickBot="1" x14ac:dyDescent="0.25">
      <c r="A1" s="28" t="s">
        <v>146</v>
      </c>
      <c r="B1" s="29"/>
      <c r="C1" s="29"/>
    </row>
    <row r="2" spans="1:3" ht="21.95" customHeight="1" thickBot="1" x14ac:dyDescent="0.25">
      <c r="A2" s="29"/>
      <c r="B2" s="29"/>
      <c r="C2" s="29"/>
    </row>
    <row r="3" spans="1:3" ht="21.95" customHeight="1" thickBot="1" x14ac:dyDescent="0.25">
      <c r="A3" s="24" t="s">
        <v>147</v>
      </c>
      <c r="B3" s="14"/>
      <c r="C3" s="14"/>
    </row>
    <row r="4" spans="1:3" ht="21.95" customHeight="1" x14ac:dyDescent="0.2"/>
    <row r="5" spans="1:3" ht="21.95" customHeight="1" thickBot="1" x14ac:dyDescent="0.25"/>
    <row r="6" spans="1:3" ht="21.95" customHeight="1" thickBot="1" x14ac:dyDescent="0.25">
      <c r="A6" s="31" t="s">
        <v>148</v>
      </c>
      <c r="B6" s="26" t="s">
        <v>149</v>
      </c>
      <c r="C6" s="27" t="s">
        <v>150</v>
      </c>
    </row>
    <row r="7" spans="1:3" ht="21.95" customHeight="1" thickBot="1" x14ac:dyDescent="0.25">
      <c r="A7" s="31"/>
      <c r="B7" s="26"/>
      <c r="C7" s="14"/>
    </row>
    <row r="8" spans="1:3" ht="21.95" customHeight="1" x14ac:dyDescent="0.2"/>
    <row r="9" spans="1:3" ht="21.95" customHeight="1" thickBot="1" x14ac:dyDescent="0.25"/>
    <row r="10" spans="1:3" ht="21.95" customHeight="1" thickBot="1" x14ac:dyDescent="0.25">
      <c r="A10" s="25" t="s">
        <v>151</v>
      </c>
      <c r="B10" s="32" t="s">
        <v>152</v>
      </c>
      <c r="C10" s="27" t="s">
        <v>153</v>
      </c>
    </row>
    <row r="11" spans="1:3" ht="21.95" customHeight="1" thickBot="1" x14ac:dyDescent="0.25">
      <c r="A11" s="25"/>
      <c r="B11" s="32"/>
      <c r="C11" s="14"/>
    </row>
    <row r="12" spans="1:3" ht="21.95" customHeight="1" x14ac:dyDescent="0.2"/>
    <row r="13" spans="1:3" ht="21.95" customHeight="1" thickBot="1" x14ac:dyDescent="0.25"/>
    <row r="14" spans="1:3" ht="21.95" customHeight="1" thickBot="1" x14ac:dyDescent="0.25">
      <c r="A14" s="25" t="s">
        <v>154</v>
      </c>
      <c r="B14" s="26" t="s">
        <v>155</v>
      </c>
      <c r="C14" s="27" t="s">
        <v>156</v>
      </c>
    </row>
    <row r="15" spans="1:3" ht="21.95" customHeight="1" thickBot="1" x14ac:dyDescent="0.25">
      <c r="A15" s="25"/>
      <c r="B15" s="26"/>
      <c r="C15" s="14"/>
    </row>
    <row r="16" spans="1:3" ht="21.95" customHeight="1" x14ac:dyDescent="0.2"/>
    <row r="17" spans="1:3" ht="21.95" customHeight="1" thickBot="1" x14ac:dyDescent="0.25"/>
    <row r="18" spans="1:3" ht="21.95" customHeight="1" thickBot="1" x14ac:dyDescent="0.25">
      <c r="A18" s="25" t="s">
        <v>157</v>
      </c>
      <c r="B18" s="26" t="s">
        <v>158</v>
      </c>
      <c r="C18" s="27" t="s">
        <v>159</v>
      </c>
    </row>
    <row r="19" spans="1:3" ht="21.95" customHeight="1" thickBot="1" x14ac:dyDescent="0.25">
      <c r="A19" s="25"/>
      <c r="B19" s="26"/>
      <c r="C19" s="14"/>
    </row>
    <row r="20" spans="1:3" ht="21.95" customHeight="1" x14ac:dyDescent="0.2"/>
    <row r="21" spans="1:3" ht="21.95" customHeight="1" thickBot="1" x14ac:dyDescent="0.25"/>
    <row r="22" spans="1:3" ht="21.95" customHeight="1" thickBot="1" x14ac:dyDescent="0.25">
      <c r="A22" s="25" t="s">
        <v>160</v>
      </c>
      <c r="B22" s="26" t="s">
        <v>161</v>
      </c>
      <c r="C22" s="27" t="s">
        <v>162</v>
      </c>
    </row>
    <row r="23" spans="1:3" ht="21.95" customHeight="1" thickBot="1" x14ac:dyDescent="0.25">
      <c r="A23" s="25"/>
      <c r="B23" s="26"/>
      <c r="C23" s="14"/>
    </row>
    <row r="24" spans="1:3" ht="21.95" customHeight="1" x14ac:dyDescent="0.2"/>
    <row r="25" spans="1:3" ht="21.95" customHeight="1" thickBot="1" x14ac:dyDescent="0.25"/>
    <row r="26" spans="1:3" ht="21.95" customHeight="1" thickBot="1" x14ac:dyDescent="0.25">
      <c r="A26" s="25" t="s">
        <v>163</v>
      </c>
      <c r="B26" s="26" t="s">
        <v>164</v>
      </c>
      <c r="C26" s="27" t="s">
        <v>165</v>
      </c>
    </row>
    <row r="27" spans="1:3" ht="21.95" customHeight="1" thickBot="1" x14ac:dyDescent="0.25">
      <c r="A27" s="25"/>
      <c r="B27" s="26"/>
      <c r="C27" s="14"/>
    </row>
    <row r="28" spans="1:3" ht="21.95" customHeight="1" x14ac:dyDescent="0.2"/>
    <row r="29" spans="1:3" ht="21.95" customHeight="1" thickBot="1" x14ac:dyDescent="0.25"/>
    <row r="30" spans="1:3" ht="21.95" customHeight="1" thickBot="1" x14ac:dyDescent="0.25">
      <c r="A30" s="25" t="s">
        <v>166</v>
      </c>
      <c r="B30" s="26" t="s">
        <v>167</v>
      </c>
      <c r="C30" s="27" t="s">
        <v>168</v>
      </c>
    </row>
    <row r="31" spans="1:3" ht="21.95" customHeight="1" thickBot="1" x14ac:dyDescent="0.25">
      <c r="A31" s="25"/>
      <c r="B31" s="26"/>
      <c r="C31" s="14"/>
    </row>
    <row r="32" spans="1:3" ht="21.95" customHeight="1" x14ac:dyDescent="0.2"/>
    <row r="33" spans="1:3" ht="21.95" customHeight="1" thickBot="1" x14ac:dyDescent="0.25"/>
    <row r="34" spans="1:3" ht="21.95" customHeight="1" thickBot="1" x14ac:dyDescent="0.25">
      <c r="A34" s="25" t="s">
        <v>169</v>
      </c>
      <c r="B34" s="26" t="s">
        <v>170</v>
      </c>
      <c r="C34" s="27" t="s">
        <v>171</v>
      </c>
    </row>
    <row r="35" spans="1:3" ht="21.95" customHeight="1" thickBot="1" x14ac:dyDescent="0.25">
      <c r="A35" s="25"/>
      <c r="B35" s="26"/>
      <c r="C35" s="14"/>
    </row>
    <row r="36" spans="1:3" ht="21.95" customHeight="1" x14ac:dyDescent="0.2"/>
    <row r="37" spans="1:3" ht="21.95" customHeight="1" x14ac:dyDescent="0.2"/>
    <row r="38" spans="1:3" ht="21.95" customHeight="1" x14ac:dyDescent="0.2"/>
    <row r="39" spans="1:3" ht="21.95" customHeight="1" thickBot="1" x14ac:dyDescent="0.25"/>
    <row r="40" spans="1:3" ht="21.95" customHeight="1" thickBot="1" x14ac:dyDescent="0.25">
      <c r="A40" s="30" t="s">
        <v>172</v>
      </c>
      <c r="B40" s="14"/>
      <c r="C40" s="14"/>
    </row>
    <row r="41" spans="1:3" ht="21.95" customHeight="1" thickBot="1" x14ac:dyDescent="0.25">
      <c r="A41" s="14"/>
      <c r="B41" s="14"/>
      <c r="C41" s="14"/>
    </row>
    <row r="42" spans="1:3" ht="21.95" customHeight="1" thickBot="1" x14ac:dyDescent="0.25">
      <c r="A42" s="14"/>
      <c r="B42" s="14"/>
      <c r="C42" s="14"/>
    </row>
    <row r="43" spans="1:3" ht="21.95" customHeight="1" thickBot="1" x14ac:dyDescent="0.25">
      <c r="A43" s="14"/>
      <c r="B43" s="14"/>
      <c r="C43" s="14"/>
    </row>
    <row r="44" spans="1:3" ht="21.95" customHeight="1" x14ac:dyDescent="0.2"/>
    <row r="45" spans="1:3" ht="21.95" customHeight="1" x14ac:dyDescent="0.2"/>
    <row r="46" spans="1:3" ht="21.95" customHeight="1" x14ac:dyDescent="0.2"/>
    <row r="47" spans="1:3" ht="21.95" customHeight="1" x14ac:dyDescent="0.2"/>
    <row r="48" spans="1:3" ht="21.95" customHeight="1" x14ac:dyDescent="0.2"/>
    <row r="49" ht="21.95" customHeight="1" x14ac:dyDescent="0.2"/>
  </sheetData>
  <mergeCells count="27">
    <mergeCell ref="C30:C31"/>
    <mergeCell ref="C26:C27"/>
    <mergeCell ref="A1:C2"/>
    <mergeCell ref="C34:C35"/>
    <mergeCell ref="A40:C43"/>
    <mergeCell ref="A3:C3"/>
    <mergeCell ref="C6:C7"/>
    <mergeCell ref="C10:C11"/>
    <mergeCell ref="C18:C19"/>
    <mergeCell ref="C14:C15"/>
    <mergeCell ref="C22:C23"/>
    <mergeCell ref="A6:A7"/>
    <mergeCell ref="B6:B7"/>
    <mergeCell ref="A10:A11"/>
    <mergeCell ref="B10:B11"/>
    <mergeCell ref="A14:A15"/>
    <mergeCell ref="B14:B15"/>
    <mergeCell ref="A18:A19"/>
    <mergeCell ref="B18:B19"/>
    <mergeCell ref="A22:A23"/>
    <mergeCell ref="B22:B23"/>
    <mergeCell ref="A26:A27"/>
    <mergeCell ref="B26:B27"/>
    <mergeCell ref="A30:A31"/>
    <mergeCell ref="B30:B31"/>
    <mergeCell ref="A34:A35"/>
    <mergeCell ref="B34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Main Template</vt:lpstr>
      <vt:lpstr>Data Entry</vt:lpstr>
      <vt:lpstr>Instructions</vt:lpstr>
      <vt:lpstr>BillableList</vt:lpstr>
      <vt:lpstr>ClientList</vt:lpstr>
      <vt:lpstr>EmployeeList</vt:lpstr>
      <vt:lpstr>LocationList</vt:lpstr>
      <vt:lpstr>PayrollStatusList</vt:lpstr>
      <vt:lpstr>ProjectCodeList</vt:lpstr>
      <vt:lpstr>StatusList</vt:lpstr>
      <vt:lpstr>TaskList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2026-04-15T15:17:09Z</dcterms:modified>
</cp:coreProperties>
</file>